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VPK- (13829488)/26VPK-502/Checked-Out/"/>
    </mc:Choice>
  </mc:AlternateContent>
  <xr:revisionPtr revIDLastSave="0" documentId="13_ncr:40000001_{AAE5F882-1C94-413A-8BA0-87EC5C4DEDF6}" xr6:coauthVersionLast="47" xr6:coauthVersionMax="47" xr10:uidLastSave="{00000000-0000-0000-0000-000000000000}"/>
  <bookViews>
    <workbookView xWindow="4320" yWindow="0" windowWidth="14380" windowHeight="10170" xr2:uid="{AC91CD4E-C5A4-4FBB-9390-0B105A5371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C9" i="1"/>
  <c r="F8" i="1"/>
  <c r="H8" i="1" s="1"/>
  <c r="K8" i="1" s="1"/>
  <c r="F7" i="1"/>
  <c r="H7" i="1" s="1"/>
  <c r="K7" i="1" s="1"/>
  <c r="F6" i="1"/>
  <c r="H6" i="1" s="1"/>
  <c r="K6" i="1" s="1"/>
  <c r="F5" i="1"/>
  <c r="K5" i="1" l="1"/>
  <c r="K9" i="1" s="1"/>
  <c r="K10" i="1" s="1"/>
  <c r="K11" i="1" s="1"/>
</calcChain>
</file>

<file path=xl/sharedStrings.xml><?xml version="1.0" encoding="utf-8"?>
<sst xmlns="http://schemas.openxmlformats.org/spreadsheetml/2006/main" count="27" uniqueCount="27">
  <si>
    <t>Eil. Nr.</t>
  </si>
  <si>
    <t>Projekto pavadinimas</t>
  </si>
  <si>
    <t>Projekto vertė, Eur be PVM</t>
  </si>
  <si>
    <t>Nuo kada drausti</t>
  </si>
  <si>
    <t>Iki kada drausti</t>
  </si>
  <si>
    <t>Terminas, mėn.</t>
  </si>
  <si>
    <t>Tarifas, proc</t>
  </si>
  <si>
    <t>Įmoka nurodytam laikotarpiui, EUR</t>
  </si>
  <si>
    <t>1 mėnesio pratęsimo įkainis, EUR</t>
  </si>
  <si>
    <t>Galimas pratęsimas, jei prireiktų, mėn.</t>
  </si>
  <si>
    <t>Viso termino (su galimais pratęsimais) kaina, EUR</t>
  </si>
  <si>
    <r>
      <rPr>
        <b/>
        <i/>
        <sz val="11"/>
        <color theme="1"/>
        <rFont val="Aptos Narrow"/>
        <family val="2"/>
        <scheme val="minor"/>
      </rPr>
      <t xml:space="preserve">7 </t>
    </r>
    <r>
      <rPr>
        <i/>
        <sz val="11"/>
        <color theme="1"/>
        <rFont val="Aptos Narrow"/>
        <family val="2"/>
        <charset val="186"/>
        <scheme val="minor"/>
      </rPr>
      <t>= 2 x 5 x 6 / 12 / 100</t>
    </r>
  </si>
  <si>
    <r>
      <rPr>
        <b/>
        <i/>
        <sz val="11"/>
        <color theme="1"/>
        <rFont val="Aptos Narrow"/>
        <family val="2"/>
        <scheme val="minor"/>
      </rPr>
      <t xml:space="preserve">10 </t>
    </r>
    <r>
      <rPr>
        <i/>
        <sz val="11"/>
        <color theme="1"/>
        <rFont val="Aptos Narrow"/>
        <family val="2"/>
        <charset val="186"/>
        <scheme val="minor"/>
      </rPr>
      <t>= 7 + 8 x 9</t>
    </r>
  </si>
  <si>
    <t>1</t>
  </si>
  <si>
    <t>330 kV OL Šiauliai-Tytuvėnai rekonstravimas</t>
  </si>
  <si>
    <t>2</t>
  </si>
  <si>
    <t>330 kV OL Lietuvos E-Neris rekonstravimas</t>
  </si>
  <si>
    <t>3</t>
  </si>
  <si>
    <t>4</t>
  </si>
  <si>
    <t>330 kV OL Aizkrauklė-Panevėžys rekonstravimas</t>
  </si>
  <si>
    <t>Pasiūlymo kaina Eur be PVM</t>
  </si>
  <si>
    <r>
      <t xml:space="preserve">Saugumo įnašas (SĮ)*, proc. </t>
    </r>
    <r>
      <rPr>
        <i/>
        <sz val="12"/>
        <color theme="1"/>
        <rFont val="Calibri"/>
        <family val="2"/>
      </rPr>
      <t>(įrašyti)</t>
    </r>
    <r>
      <rPr>
        <sz val="12"/>
        <color theme="1"/>
        <rFont val="Calibri"/>
        <family val="2"/>
      </rPr>
      <t>:</t>
    </r>
  </si>
  <si>
    <t xml:space="preserve">Pasiūlymo kaina su Saugumo įnašu, Eur </t>
  </si>
  <si>
    <t>*Atsižvelgiant į tai, kad dėl nuo 2026-01-01 įsigaliosiančio 2025-06-17 priimto Lietuvos Respublikos saugumo įnašo įstatymo Nr. XV-283, (toliau -SĮ), vadovaujantis SĮ nuostatomis, atsiras pareiga mokėti saugumo įnašą Lietuvos Respublikos draudimo įstatymo 3 straipsnio 1 dalyje nurodytiems draudikams, prie draudimo įmokos nurodyti Saugumo įnašo mokestį, kuris sudaro 10 (dešimt) %.</t>
  </si>
  <si>
    <t>Pasiūlymo kainos apskaičiavimo forma</t>
  </si>
  <si>
    <t>SPS 7 priedas</t>
  </si>
  <si>
    <t>110 kV OL Seda-Varduva (rekonstruojamų atramų ruožas Nr.1-88 iki Miglos TP);110 kV OL linija Telšiai-Seda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</si>
</sst>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yyyy\-mm\-dd;@"/>
    <numFmt numFmtId="166" formatCode="#,##0.00_ ;\-#,##0.00\ "/>
  </numFmts>
  <fonts count="1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  <charset val="186"/>
    </font>
    <font>
      <b/>
      <i/>
      <sz val="12"/>
      <name val="Calibri"/>
      <family val="2"/>
      <charset val="186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charset val="186"/>
      <scheme val="minor"/>
    </font>
    <font>
      <b/>
      <i/>
      <sz val="10"/>
      <color theme="1"/>
      <name val="Trebuchet MS"/>
      <family val="2"/>
      <charset val="186"/>
    </font>
    <font>
      <sz val="12"/>
      <name val="Calibri"/>
      <family val="2"/>
      <charset val="186"/>
    </font>
    <font>
      <sz val="10"/>
      <color theme="1"/>
      <name val="Trebuchet MS"/>
      <family val="2"/>
      <charset val="186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66" fontId="10" fillId="0" borderId="4" xfId="0" applyNumberFormat="1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3" fillId="0" borderId="8" xfId="0" applyNumberFormat="1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9" fontId="12" fillId="2" borderId="4" xfId="1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165" fontId="0" fillId="0" borderId="0" xfId="0" applyNumberFormat="1"/>
    <xf numFmtId="0" fontId="14" fillId="0" borderId="0" xfId="0" applyFont="1"/>
    <xf numFmtId="0" fontId="0" fillId="0" borderId="0" xfId="0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C7F9-FB95-4E40-AED7-D3EF033DB571}">
  <dimension ref="A1:N15"/>
  <sheetViews>
    <sheetView tabSelected="1" zoomScale="70" zoomScaleNormal="70" workbookViewId="0">
      <selection activeCell="I7" sqref="I7"/>
    </sheetView>
  </sheetViews>
  <sheetFormatPr defaultRowHeight="14.5" x14ac:dyDescent="0.35"/>
  <cols>
    <col min="1" max="1" width="6.54296875" customWidth="1"/>
    <col min="2" max="2" width="34.453125" customWidth="1"/>
    <col min="3" max="3" width="13.81640625" customWidth="1"/>
    <col min="4" max="5" width="12.81640625" customWidth="1"/>
    <col min="6" max="6" width="10.26953125" customWidth="1"/>
    <col min="8" max="8" width="21.1796875" customWidth="1"/>
    <col min="9" max="9" width="13.81640625" customWidth="1"/>
    <col min="10" max="10" width="12.81640625" customWidth="1"/>
    <col min="11" max="11" width="14.453125" customWidth="1"/>
    <col min="14" max="14" width="10.1796875" bestFit="1" customWidth="1"/>
  </cols>
  <sheetData>
    <row r="1" spans="1:14" x14ac:dyDescent="0.35">
      <c r="B1" s="31" t="s">
        <v>24</v>
      </c>
      <c r="K1" t="s">
        <v>25</v>
      </c>
    </row>
    <row r="2" spans="1:14" ht="15" thickBot="1" x14ac:dyDescent="0.4"/>
    <row r="3" spans="1:14" ht="62" x14ac:dyDescent="0.3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3" t="s">
        <v>9</v>
      </c>
      <c r="K3" s="4" t="s">
        <v>10</v>
      </c>
    </row>
    <row r="4" spans="1:14" ht="22" customHeight="1" x14ac:dyDescent="0.35">
      <c r="A4" s="5"/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7" t="s">
        <v>11</v>
      </c>
      <c r="I4" s="8">
        <v>8</v>
      </c>
      <c r="J4" s="8">
        <v>9</v>
      </c>
      <c r="K4" s="7" t="s">
        <v>12</v>
      </c>
      <c r="N4" s="30"/>
    </row>
    <row r="5" spans="1:14" ht="36.65" customHeight="1" x14ac:dyDescent="0.35">
      <c r="A5" s="9" t="s">
        <v>13</v>
      </c>
      <c r="B5" s="10" t="s">
        <v>14</v>
      </c>
      <c r="C5" s="11">
        <v>15800207</v>
      </c>
      <c r="D5" s="12">
        <v>46143</v>
      </c>
      <c r="E5" s="12">
        <v>46783</v>
      </c>
      <c r="F5" s="13">
        <f>+ROUND((E5-D5)/30.5,0)</f>
        <v>21</v>
      </c>
      <c r="G5" s="15"/>
      <c r="H5" s="14">
        <f>+C5*F5*G5/12/100</f>
        <v>0</v>
      </c>
      <c r="I5" s="15"/>
      <c r="J5" s="16">
        <v>6</v>
      </c>
      <c r="K5" s="14">
        <f>+H5+I5*J5</f>
        <v>0</v>
      </c>
      <c r="N5" s="30"/>
    </row>
    <row r="6" spans="1:14" ht="36.65" customHeight="1" x14ac:dyDescent="0.35">
      <c r="A6" s="9" t="s">
        <v>15</v>
      </c>
      <c r="B6" s="10" t="s">
        <v>16</v>
      </c>
      <c r="C6" s="17">
        <v>28339500</v>
      </c>
      <c r="D6" s="12">
        <v>46235</v>
      </c>
      <c r="E6" s="12">
        <v>47026</v>
      </c>
      <c r="F6" s="13">
        <f>+ROUND((E6-D6)/30.5,0)</f>
        <v>26</v>
      </c>
      <c r="G6" s="15"/>
      <c r="H6" s="14">
        <f t="shared" ref="H6:H8" si="0">+C6*F6*G6/12/100</f>
        <v>0</v>
      </c>
      <c r="I6" s="15"/>
      <c r="J6" s="16">
        <v>6</v>
      </c>
      <c r="K6" s="14">
        <f>+H6+I6*J6</f>
        <v>0</v>
      </c>
      <c r="N6" s="30"/>
    </row>
    <row r="7" spans="1:14" ht="65.5" customHeight="1" x14ac:dyDescent="0.35">
      <c r="A7" s="9" t="s">
        <v>17</v>
      </c>
      <c r="B7" s="10" t="s">
        <v>26</v>
      </c>
      <c r="C7" s="11">
        <v>12087295</v>
      </c>
      <c r="D7" s="12">
        <v>46235</v>
      </c>
      <c r="E7" s="12">
        <v>46783</v>
      </c>
      <c r="F7" s="13">
        <f>+ROUND((E7-D7)/30.5,0)</f>
        <v>18</v>
      </c>
      <c r="G7" s="15"/>
      <c r="H7" s="14">
        <f t="shared" si="0"/>
        <v>0</v>
      </c>
      <c r="I7" s="15"/>
      <c r="J7" s="16">
        <v>6</v>
      </c>
      <c r="K7" s="14">
        <f>+H7+I7*J7</f>
        <v>0</v>
      </c>
      <c r="N7" s="30"/>
    </row>
    <row r="8" spans="1:14" ht="36.65" customHeight="1" x14ac:dyDescent="0.35">
      <c r="A8" s="9" t="s">
        <v>18</v>
      </c>
      <c r="B8" s="10" t="s">
        <v>19</v>
      </c>
      <c r="C8" s="11">
        <v>35299888</v>
      </c>
      <c r="D8" s="12">
        <v>46266</v>
      </c>
      <c r="E8" s="12">
        <v>47056</v>
      </c>
      <c r="F8" s="13">
        <f>+ROUND((E8-D8)/30.5,0)</f>
        <v>26</v>
      </c>
      <c r="G8" s="15"/>
      <c r="H8" s="14">
        <f t="shared" si="0"/>
        <v>0</v>
      </c>
      <c r="I8" s="15"/>
      <c r="J8" s="16">
        <v>6</v>
      </c>
      <c r="K8" s="14">
        <f t="shared" ref="K8" si="1">J8*I8+H8</f>
        <v>0</v>
      </c>
      <c r="N8" s="30"/>
    </row>
    <row r="9" spans="1:14" ht="16.5" customHeight="1" x14ac:dyDescent="0.35">
      <c r="C9" s="18">
        <f>SUM(C5:C8)</f>
        <v>91526890</v>
      </c>
      <c r="H9" s="19" t="s">
        <v>20</v>
      </c>
      <c r="I9" s="20"/>
      <c r="J9" s="21"/>
      <c r="K9" s="22">
        <f>SUM(K4:K8)</f>
        <v>0</v>
      </c>
      <c r="N9" s="30"/>
    </row>
    <row r="10" spans="1:14" ht="16.5" customHeight="1" x14ac:dyDescent="0.35">
      <c r="H10" s="23" t="s">
        <v>21</v>
      </c>
      <c r="I10" s="24"/>
      <c r="J10" s="25">
        <v>0</v>
      </c>
      <c r="K10" s="22">
        <f>K9*J10</f>
        <v>0</v>
      </c>
    </row>
    <row r="11" spans="1:14" ht="16.5" customHeight="1" x14ac:dyDescent="0.35">
      <c r="H11" s="26" t="s">
        <v>22</v>
      </c>
      <c r="I11" s="27"/>
      <c r="J11" s="28"/>
      <c r="K11" s="29">
        <f>K9+K10</f>
        <v>0</v>
      </c>
    </row>
    <row r="12" spans="1:14" x14ac:dyDescent="0.35">
      <c r="B12" s="32" t="s">
        <v>23</v>
      </c>
      <c r="C12" s="32"/>
      <c r="D12" s="32"/>
      <c r="E12" s="32"/>
      <c r="F12" s="32"/>
      <c r="G12" s="32"/>
      <c r="H12" s="32"/>
      <c r="I12" s="32"/>
      <c r="J12" s="32"/>
    </row>
    <row r="13" spans="1:14" x14ac:dyDescent="0.35">
      <c r="B13" s="32"/>
      <c r="C13" s="32"/>
      <c r="D13" s="32"/>
      <c r="E13" s="32"/>
      <c r="F13" s="32"/>
      <c r="G13" s="32"/>
      <c r="H13" s="32"/>
      <c r="I13" s="32"/>
      <c r="J13" s="32"/>
    </row>
    <row r="14" spans="1:14" x14ac:dyDescent="0.35">
      <c r="B14" s="32"/>
      <c r="C14" s="32"/>
      <c r="D14" s="32"/>
      <c r="E14" s="32"/>
      <c r="F14" s="32"/>
      <c r="G14" s="32"/>
      <c r="H14" s="32"/>
      <c r="I14" s="32"/>
      <c r="J14" s="32"/>
    </row>
    <row r="15" spans="1:14" x14ac:dyDescent="0.35">
      <c r="B15" s="32"/>
      <c r="C15" s="32"/>
      <c r="D15" s="32"/>
      <c r="E15" s="32"/>
      <c r="F15" s="32"/>
      <c r="G15" s="32"/>
      <c r="H15" s="32"/>
      <c r="I15" s="32"/>
      <c r="J15" s="32"/>
    </row>
  </sheetData>
  <sheetProtection algorithmName="SHA-512" hashValue="G12w+eF8rhcsheD2ww8NjnnEggGHvyvrttEhwza3+nhk+k5da64oEj5XTjaVv2oO1U4OWyynnZG5QmFZw55plg==" saltValue="x/+hcxuA/iCSEaycX3FkJg==" spinCount="100000" sheet="1" objects="1" scenarios="1"/>
  <protectedRanges>
    <protectedRange sqref="G5:G8 I5:I8" name="Range1_1"/>
    <protectedRange sqref="J10" name="Range1"/>
  </protectedRanges>
  <mergeCells count="1">
    <mergeCell ref="B12:J15"/>
  </mergeCells>
  <pageMargins left="0.7" right="0.7" top="0.75" bottom="0.75" header="0.3" footer="0.3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Raselė Norkūnienė</dc:creator>
  <cp:lastModifiedBy>Šarūnas Jurėnas</cp:lastModifiedBy>
  <dcterms:created xsi:type="dcterms:W3CDTF">2026-03-19T12:32:04Z</dcterms:created>
  <dcterms:modified xsi:type="dcterms:W3CDTF">2026-04-01T12:16:54Z</dcterms:modified>
</cp:coreProperties>
</file>